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оект бюджета в фин.управление\Приложения\"/>
    </mc:Choice>
  </mc:AlternateContent>
  <xr:revisionPtr revIDLastSave="0" documentId="13_ncr:1_{6E55DB8F-F8D0-425E-B43E-7B1ACDF9950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88" i="1" l="1"/>
  <c r="U92" i="1"/>
  <c r="V92" i="1"/>
  <c r="U133" i="1"/>
  <c r="U131" i="1"/>
  <c r="U130" i="1"/>
  <c r="U64" i="1"/>
  <c r="U24" i="1"/>
  <c r="U23" i="1"/>
  <c r="U115" i="1"/>
  <c r="U114" i="1"/>
  <c r="U113" i="1"/>
  <c r="U112" i="1"/>
  <c r="W24" i="1"/>
  <c r="W23" i="1"/>
  <c r="V24" i="1"/>
  <c r="V23" i="1"/>
  <c r="U98" i="1"/>
  <c r="U97" i="1"/>
  <c r="W115" i="1"/>
  <c r="W114" i="1"/>
  <c r="W113" i="1"/>
  <c r="W112" i="1"/>
  <c r="V115" i="1"/>
  <c r="V114" i="1"/>
  <c r="V113" i="1"/>
  <c r="V112" i="1"/>
  <c r="W133" i="1"/>
  <c r="W132" i="1"/>
  <c r="W131" i="1"/>
  <c r="W130" i="1"/>
  <c r="V133" i="1"/>
  <c r="V132" i="1"/>
  <c r="V131" i="1"/>
  <c r="V130" i="1"/>
  <c r="W128" i="1"/>
  <c r="W127" i="1"/>
  <c r="W126" i="1"/>
  <c r="W125" i="1"/>
  <c r="V128" i="1"/>
  <c r="V127" i="1"/>
  <c r="V126" i="1"/>
  <c r="V125" i="1"/>
  <c r="U128" i="1"/>
  <c r="U127" i="1"/>
  <c r="U126" i="1"/>
  <c r="U125" i="1"/>
  <c r="W110" i="1"/>
  <c r="W109" i="1"/>
  <c r="W108" i="1"/>
  <c r="W107" i="1"/>
  <c r="V110" i="1"/>
  <c r="V109" i="1"/>
  <c r="V108" i="1"/>
  <c r="V107" i="1"/>
  <c r="U110" i="1"/>
  <c r="U109" i="1"/>
  <c r="U108" i="1"/>
  <c r="U107" i="1"/>
  <c r="W105" i="1"/>
  <c r="W104" i="1"/>
  <c r="V105" i="1"/>
  <c r="V104" i="1"/>
  <c r="U105" i="1"/>
  <c r="W98" i="1"/>
  <c r="W97" i="1"/>
  <c r="V98" i="1"/>
  <c r="V97" i="1"/>
  <c r="W93" i="1"/>
  <c r="W92" i="1"/>
  <c r="V93" i="1"/>
  <c r="U93" i="1"/>
  <c r="W89" i="1"/>
  <c r="W88" i="1"/>
  <c r="W87" i="1"/>
  <c r="V89" i="1"/>
  <c r="V88" i="1"/>
  <c r="V87" i="1"/>
  <c r="U89" i="1"/>
  <c r="U87" i="1"/>
  <c r="W84" i="1"/>
  <c r="W83" i="1"/>
  <c r="W82" i="1"/>
  <c r="W81" i="1"/>
  <c r="V84" i="1"/>
  <c r="U84" i="1"/>
  <c r="U83" i="1"/>
  <c r="U82" i="1"/>
  <c r="U81" i="1"/>
  <c r="W75" i="1"/>
  <c r="W74" i="1"/>
  <c r="W73" i="1"/>
  <c r="V75" i="1"/>
  <c r="V74" i="1"/>
  <c r="V73" i="1"/>
  <c r="U75" i="1"/>
  <c r="U74" i="1"/>
  <c r="U73" i="1"/>
  <c r="U69" i="1"/>
  <c r="U67" i="1"/>
  <c r="W69" i="1"/>
  <c r="W68" i="1"/>
  <c r="W67" i="1"/>
  <c r="V69" i="1"/>
  <c r="V68" i="1"/>
  <c r="V67" i="1"/>
  <c r="W64" i="1"/>
  <c r="W63" i="1"/>
  <c r="W62" i="1"/>
  <c r="W61" i="1"/>
  <c r="V64" i="1"/>
  <c r="V63" i="1"/>
  <c r="V62" i="1"/>
  <c r="V61" i="1"/>
  <c r="U63" i="1"/>
  <c r="U62" i="1"/>
  <c r="U61" i="1"/>
  <c r="W57" i="1"/>
  <c r="W56" i="1"/>
  <c r="V57" i="1"/>
  <c r="V56" i="1"/>
  <c r="U57" i="1"/>
  <c r="U56" i="1"/>
  <c r="W52" i="1"/>
  <c r="W51" i="1"/>
  <c r="V52" i="1"/>
  <c r="V51" i="1"/>
  <c r="U52" i="1"/>
  <c r="U51" i="1"/>
  <c r="W48" i="1"/>
  <c r="W47" i="1"/>
  <c r="W46" i="1"/>
  <c r="V48" i="1"/>
  <c r="V47" i="1"/>
  <c r="V46" i="1"/>
  <c r="U47" i="1"/>
  <c r="U46" i="1"/>
  <c r="W44" i="1"/>
  <c r="W43" i="1"/>
  <c r="W42" i="1"/>
  <c r="V44" i="1"/>
  <c r="V43" i="1"/>
  <c r="V42" i="1"/>
  <c r="U44" i="1"/>
  <c r="U43" i="1"/>
  <c r="U42" i="1"/>
  <c r="W40" i="1"/>
  <c r="W39" i="1"/>
  <c r="W38" i="1"/>
  <c r="V40" i="1"/>
  <c r="V39" i="1"/>
  <c r="V38" i="1"/>
  <c r="U40" i="1"/>
  <c r="U39" i="1"/>
  <c r="U38" i="1"/>
  <c r="W35" i="1"/>
  <c r="W34" i="1"/>
  <c r="V35" i="1"/>
  <c r="V34" i="1"/>
  <c r="U35" i="1"/>
  <c r="U34" i="1"/>
  <c r="W32" i="1"/>
  <c r="W31" i="1"/>
  <c r="V32" i="1"/>
  <c r="V31" i="1"/>
  <c r="U32" i="1"/>
  <c r="U31" i="1"/>
  <c r="W21" i="1"/>
  <c r="W20" i="1"/>
  <c r="V21" i="1"/>
  <c r="V20" i="1"/>
  <c r="U21" i="1"/>
  <c r="U20" i="1"/>
  <c r="U19" i="1"/>
  <c r="V19" i="1"/>
  <c r="W19" i="1"/>
  <c r="V91" i="1"/>
  <c r="V86" i="1"/>
  <c r="W91" i="1"/>
  <c r="W86" i="1"/>
  <c r="U91" i="1"/>
  <c r="U86" i="1"/>
  <c r="V83" i="1"/>
  <c r="V82" i="1"/>
  <c r="V81" i="1"/>
  <c r="U66" i="1"/>
  <c r="V66" i="1"/>
  <c r="W66" i="1"/>
  <c r="U50" i="1"/>
  <c r="V50" i="1"/>
  <c r="W50" i="1"/>
  <c r="V18" i="1"/>
  <c r="V17" i="1"/>
  <c r="V139" i="1"/>
  <c r="W18" i="1"/>
  <c r="W17" i="1"/>
  <c r="W139" i="1"/>
  <c r="U18" i="1"/>
  <c r="U17" i="1"/>
  <c r="U139" i="1"/>
</calcChain>
</file>

<file path=xl/sharedStrings.xml><?xml version="1.0" encoding="utf-8"?>
<sst xmlns="http://schemas.openxmlformats.org/spreadsheetml/2006/main" count="620" uniqueCount="211">
  <si>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</si>
  <si>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</si>
  <si>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</si>
  <si>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</si>
  <si>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</si>
  <si>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</si>
  <si>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</si>
  <si>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</si>
  <si>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</si>
  <si>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</si>
  <si>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</si>
  <si>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</si>
  <si>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</si>
  <si>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</si>
  <si>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</si>
  <si>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</si>
  <si>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</si>
  <si>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</si>
  <si>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</si>
  <si>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</si>
  <si>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</si>
  <si>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</si>
  <si>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</si>
  <si>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</si>
  <si>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</si>
  <si>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</si>
  <si>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</si>
  <si>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</si>
  <si>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</si>
  <si>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</si>
  <si>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</si>
  <si>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</si>
  <si>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</si>
  <si>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</si>
  <si>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</si>
  <si>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</si>
  <si>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</si>
  <si>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</si>
  <si>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</si>
  <si>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</si>
  <si>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</si>
  <si>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</si>
  <si>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</si>
  <si>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</si>
  <si>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</si>
  <si>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</si>
  <si>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</si>
  <si>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</si>
  <si>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</si>
  <si>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</si>
  <si>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</si>
  <si>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</si>
  <si>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</si>
  <si>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</si>
  <si>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</si>
  <si>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</si>
  <si>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</si>
  <si>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</si>
  <si>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</si>
  <si>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</si>
  <si>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</si>
  <si>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</si>
  <si>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</si>
  <si>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</si>
  <si>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</si>
  <si>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</si>
  <si>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</si>
  <si>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</si>
  <si>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</si>
  <si>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</si>
  <si>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</si>
  <si>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</si>
  <si>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</si>
  <si>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</si>
  <si>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</si>
  <si>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</si>
  <si>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</si>
  <si>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</si>
  <si>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</si>
  <si>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</si>
  <si>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</si>
  <si>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</si>
  <si>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</si>
  <si>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</si>
  <si>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</si>
  <si>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</si>
  <si>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</si>
  <si>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</si>
  <si>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</si>
  <si>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</si>
  <si>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</si>
  <si>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</si>
  <si>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</si>
  <si>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2026 год</t>
  </si>
  <si>
    <t>2027 год</t>
  </si>
  <si>
    <t>(тыс. руб.)</t>
  </si>
  <si>
    <t>Приложение №5</t>
  </si>
  <si>
    <t>Александровского сельского поселения</t>
  </si>
  <si>
    <t>"О бюджете Александровского сельского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</si>
  <si>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</si>
  <si>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</si>
  <si>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</si>
  <si>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</si>
  <si>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</si>
  <si>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</si>
  <si>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</si>
  <si>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</si>
  <si>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</si>
  <si>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</si>
  <si>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</si>
  <si>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</si>
  <si>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</si>
  <si>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</si>
  <si>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</si>
  <si>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</si>
  <si>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</si>
  <si>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</si>
  <si>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</si>
  <si>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</si>
  <si>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</si>
  <si>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</si>
  <si>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</si>
  <si>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</si>
  <si>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</si>
  <si>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</si>
  <si>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</si>
  <si>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</si>
  <si>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</si>
  <si>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</si>
  <si>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</si>
  <si>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</si>
  <si>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</si>
  <si>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</si>
  <si>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</si>
  <si>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</si>
  <si>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</si>
  <si>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</si>
  <si>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</si>
  <si>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</si>
  <si>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</si>
  <si>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</si>
  <si>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</si>
  <si>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</si>
  <si>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</si>
  <si>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</si>
  <si>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</si>
  <si>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</si>
  <si>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</si>
  <si>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</si>
  <si>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</si>
  <si>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</si>
  <si>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</si>
  <si>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</si>
  <si>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</si>
  <si>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</si>
  <si>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</si>
  <si>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</si>
  <si>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</si>
  <si>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</si>
  <si>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</si>
  <si>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</si>
  <si>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</si>
  <si>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</si>
  <si>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</si>
  <si>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</si>
  <si>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</si>
  <si>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</si>
  <si>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</si>
  <si>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</si>
  <si>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</si>
  <si>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</si>
  <si>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</si>
  <si>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</si>
  <si>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</si>
  <si>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</si>
  <si>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</si>
  <si>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</si>
  <si>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</si>
  <si>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</si>
  <si>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</si>
  <si>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</si>
  <si>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</si>
  <si>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</si>
  <si>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</si>
  <si>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</si>
  <si>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</si>
  <si>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</si>
  <si>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</si>
  <si>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</si>
  <si>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</si>
  <si>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</si>
  <si>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</si>
  <si>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</si>
  <si>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</si>
  <si>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</si>
  <si>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</si>
  <si>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</si>
  <si>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</si>
  <si>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</si>
  <si>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</si>
  <si>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</si>
  <si>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</si>
  <si>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</si>
  <si>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</si>
  <si>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</si>
  <si>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к проекту решения Собрания депутатов</t>
  </si>
  <si>
    <t>поселения Азовского района на 2026 год и</t>
  </si>
  <si>
    <t>на плановый период 2027 и 2028 годов"</t>
  </si>
  <si>
    <t>от ___.___.20___ №___</t>
  </si>
  <si>
    <t>Ведомственная структура расходов бюджета Александровского сельского поселения
Азовского района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</si>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</sst>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2"/>
  <sheetViews>
    <sheetView showGridLines="0" tabSelected="1" topLeftCell="A63" workbookViewId="0">
      <selection activeCell="W107" sqref="W10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96</v>
      </c>
    </row>
    <row r="2" spans="1:23" ht="15.75" x14ac:dyDescent="0.25">
      <c r="W2" s="2" t="s">
        <v>205</v>
      </c>
    </row>
    <row r="3" spans="1:23" ht="15.75" x14ac:dyDescent="0.25">
      <c r="W3" s="2" t="s">
        <v>97</v>
      </c>
    </row>
    <row r="4" spans="1:23" ht="15.75" hidden="1" x14ac:dyDescent="0.25">
      <c r="E4" s="60" t="s">
        <v>188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15.75" x14ac:dyDescent="0.25">
      <c r="W5" s="2" t="s">
        <v>98</v>
      </c>
    </row>
    <row r="6" spans="1:23" ht="15.75" x14ac:dyDescent="0.25">
      <c r="W6" s="2" t="s">
        <v>206</v>
      </c>
    </row>
    <row r="7" spans="1:23" ht="15.75" x14ac:dyDescent="0.25">
      <c r="W7" s="2" t="s">
        <v>207</v>
      </c>
    </row>
    <row r="8" spans="1:23" ht="15.75" x14ac:dyDescent="0.25">
      <c r="W8" s="2" t="s">
        <v>208</v>
      </c>
    </row>
    <row r="10" spans="1:23" ht="39" customHeight="1" x14ac:dyDescent="0.25">
      <c r="A10" s="64" t="s">
        <v>209</v>
      </c>
      <c r="B10" s="64"/>
      <c r="C10" s="64"/>
      <c r="D10" s="64"/>
      <c r="E10" s="64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4"/>
      <c r="U10" s="64"/>
      <c r="V10" s="66"/>
      <c r="W10" s="66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95</v>
      </c>
    </row>
    <row r="13" spans="1:23" ht="15.75" x14ac:dyDescent="0.25">
      <c r="A13" s="67" t="s">
        <v>0</v>
      </c>
      <c r="B13" s="62" t="s">
        <v>1</v>
      </c>
      <c r="C13" s="62" t="s">
        <v>2</v>
      </c>
      <c r="D13" s="62" t="s">
        <v>3</v>
      </c>
      <c r="E13" s="62" t="s">
        <v>4</v>
      </c>
      <c r="F13" s="63" t="s">
        <v>4</v>
      </c>
      <c r="G13" s="63" t="s">
        <v>4</v>
      </c>
      <c r="H13" s="63" t="s">
        <v>4</v>
      </c>
      <c r="I13" s="63" t="s">
        <v>4</v>
      </c>
      <c r="J13" s="63" t="s">
        <v>4</v>
      </c>
      <c r="K13" s="63" t="s">
        <v>4</v>
      </c>
      <c r="L13" s="63" t="s">
        <v>4</v>
      </c>
      <c r="M13" s="63" t="s">
        <v>4</v>
      </c>
      <c r="N13" s="63" t="s">
        <v>4</v>
      </c>
      <c r="O13" s="63" t="s">
        <v>4</v>
      </c>
      <c r="P13" s="63" t="s">
        <v>4</v>
      </c>
      <c r="Q13" s="63" t="s">
        <v>4</v>
      </c>
      <c r="R13" s="63" t="s">
        <v>4</v>
      </c>
      <c r="S13" s="63" t="s">
        <v>4</v>
      </c>
      <c r="T13" s="62" t="s">
        <v>5</v>
      </c>
      <c r="U13" s="67" t="s">
        <v>93</v>
      </c>
      <c r="V13" s="67" t="s">
        <v>94</v>
      </c>
      <c r="W13" s="67" t="s">
        <v>210</v>
      </c>
    </row>
    <row r="14" spans="1:23" ht="15.75" x14ac:dyDescent="0.25">
      <c r="A14" s="67"/>
      <c r="B14" s="62"/>
      <c r="C14" s="62"/>
      <c r="D14" s="62"/>
      <c r="E14" s="62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2"/>
      <c r="U14" s="67"/>
      <c r="V14" s="67"/>
      <c r="W14" s="67"/>
    </row>
    <row r="15" spans="1:23" ht="15.75" x14ac:dyDescent="0.25">
      <c r="A15" s="67"/>
      <c r="B15" s="62" t="s">
        <v>1</v>
      </c>
      <c r="C15" s="62" t="s">
        <v>2</v>
      </c>
      <c r="D15" s="62" t="s">
        <v>3</v>
      </c>
      <c r="E15" s="62" t="s">
        <v>4</v>
      </c>
      <c r="F15" s="63" t="s">
        <v>4</v>
      </c>
      <c r="G15" s="63" t="s">
        <v>4</v>
      </c>
      <c r="H15" s="63" t="s">
        <v>4</v>
      </c>
      <c r="I15" s="63" t="s">
        <v>4</v>
      </c>
      <c r="J15" s="63" t="s">
        <v>4</v>
      </c>
      <c r="K15" s="63" t="s">
        <v>4</v>
      </c>
      <c r="L15" s="63" t="s">
        <v>4</v>
      </c>
      <c r="M15" s="63" t="s">
        <v>4</v>
      </c>
      <c r="N15" s="63" t="s">
        <v>4</v>
      </c>
      <c r="O15" s="63" t="s">
        <v>4</v>
      </c>
      <c r="P15" s="63" t="s">
        <v>4</v>
      </c>
      <c r="Q15" s="63" t="s">
        <v>4</v>
      </c>
      <c r="R15" s="63" t="s">
        <v>4</v>
      </c>
      <c r="S15" s="63" t="s">
        <v>4</v>
      </c>
      <c r="T15" s="62" t="s">
        <v>5</v>
      </c>
      <c r="U15" s="67"/>
      <c r="V15" s="67" t="s">
        <v>6</v>
      </c>
      <c r="W15" s="67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U18+U61+U66+U81+U86+U107+U112+U125+U130</f>
        <v>22434</v>
      </c>
      <c r="V17" s="14">
        <f>V18+V61+V66+V81+V86+V107+V112+V125+V130</f>
        <v>18301.899999999998</v>
      </c>
      <c r="W17" s="14">
        <f>W18+W61+W66+W81+W86+W107+W112+W125+W130</f>
        <v>14607.300000000001</v>
      </c>
    </row>
    <row r="18" spans="1:23" ht="15.75" x14ac:dyDescent="0.25">
      <c r="A18" s="19" t="s">
        <v>110</v>
      </c>
      <c r="B18" s="27" t="s">
        <v>7</v>
      </c>
      <c r="C18" s="28" t="s">
        <v>9</v>
      </c>
      <c r="D18" s="28" t="s">
        <v>108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14276.400000000001</v>
      </c>
      <c r="V18" s="14">
        <f t="shared" ref="V18:W18" si="0">V19+V38+V42+V46+V50</f>
        <v>13463.199999999999</v>
      </c>
      <c r="W18" s="14">
        <f t="shared" si="0"/>
        <v>13735.800000000001</v>
      </c>
    </row>
    <row r="19" spans="1:23" ht="47.25" x14ac:dyDescent="0.25">
      <c r="A19" s="26" t="s">
        <v>111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13055.6</v>
      </c>
      <c r="V19" s="14">
        <f>V20+V23+V31+V34</f>
        <v>13017.4</v>
      </c>
      <c r="W19" s="14">
        <f>W20+W23+W31+W34</f>
        <v>13029.800000000001</v>
      </c>
    </row>
    <row r="20" spans="1:23" ht="47.25" hidden="1" x14ac:dyDescent="0.25">
      <c r="A20" s="33" t="s">
        <v>112</v>
      </c>
      <c r="B20" s="27" t="s">
        <v>7</v>
      </c>
      <c r="C20" s="28" t="s">
        <v>9</v>
      </c>
      <c r="D20" s="28" t="s">
        <v>10</v>
      </c>
      <c r="E20" s="28" t="s">
        <v>100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0</v>
      </c>
      <c r="V20" s="18">
        <f t="shared" ref="V20:W21" si="1">V21</f>
        <v>0</v>
      </c>
      <c r="W20" s="18">
        <f t="shared" si="1"/>
        <v>0</v>
      </c>
    </row>
    <row r="21" spans="1:23" ht="15.75" hidden="1" x14ac:dyDescent="0.25">
      <c r="A21" s="33" t="s">
        <v>113</v>
      </c>
      <c r="B21" s="27" t="s">
        <v>7</v>
      </c>
      <c r="C21" s="28" t="s">
        <v>9</v>
      </c>
      <c r="D21" s="28" t="s">
        <v>10</v>
      </c>
      <c r="E21" s="28" t="s">
        <v>109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0</v>
      </c>
      <c r="V21" s="18">
        <f t="shared" si="1"/>
        <v>0</v>
      </c>
      <c r="W21" s="18">
        <f t="shared" si="1"/>
        <v>0</v>
      </c>
    </row>
    <row r="22" spans="1:23" ht="47.25" hidden="1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0</v>
      </c>
      <c r="V22" s="15">
        <v>0</v>
      </c>
      <c r="W22" s="15">
        <v>0</v>
      </c>
    </row>
    <row r="23" spans="1:23" ht="59.25" customHeight="1" x14ac:dyDescent="0.25">
      <c r="A23" s="33" t="s">
        <v>115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13004.4</v>
      </c>
      <c r="V23" s="15">
        <f>V24</f>
        <v>13017.199999999999</v>
      </c>
      <c r="W23" s="15">
        <f>W24</f>
        <v>13029.6</v>
      </c>
    </row>
    <row r="24" spans="1:23" ht="15.75" x14ac:dyDescent="0.25">
      <c r="A24" s="33" t="s">
        <v>113</v>
      </c>
      <c r="B24" s="23" t="s">
        <v>7</v>
      </c>
      <c r="C24" s="23" t="s">
        <v>9</v>
      </c>
      <c r="D24" s="23" t="s">
        <v>10</v>
      </c>
      <c r="E24" s="25" t="s">
        <v>114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13004.4</v>
      </c>
      <c r="V24" s="15">
        <f>V25+V26+V27+V30+V28</f>
        <v>13017.199999999999</v>
      </c>
      <c r="W24" s="15">
        <f>W25+W26+W27+W30+W28</f>
        <v>13029.6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12563.4</v>
      </c>
      <c r="V25" s="57">
        <v>12563.4</v>
      </c>
      <c r="W25" s="57">
        <v>12563.4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441</v>
      </c>
      <c r="V26" s="15">
        <v>453.8</v>
      </c>
      <c r="W26" s="15">
        <v>466.2</v>
      </c>
    </row>
    <row r="27" spans="1:23" ht="47.25" hidden="1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0</v>
      </c>
      <c r="V27" s="15">
        <v>0</v>
      </c>
      <c r="W27" s="15">
        <v>0</v>
      </c>
    </row>
    <row r="28" spans="1:23" ht="47.25" hidden="1" x14ac:dyDescent="0.25">
      <c r="A28" s="55" t="s">
        <v>191</v>
      </c>
      <c r="B28" s="23" t="s">
        <v>7</v>
      </c>
      <c r="C28" s="23" t="s">
        <v>9</v>
      </c>
      <c r="D28" s="23" t="s">
        <v>10</v>
      </c>
      <c r="E28" s="23" t="s">
        <v>190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0</v>
      </c>
      <c r="V28" s="15">
        <v>0</v>
      </c>
      <c r="W28" s="15">
        <v>0</v>
      </c>
    </row>
    <row r="29" spans="1:23" ht="63" hidden="1" x14ac:dyDescent="0.25">
      <c r="A29" s="22" t="s">
        <v>199</v>
      </c>
      <c r="B29" s="23" t="s">
        <v>7</v>
      </c>
      <c r="C29" s="23" t="s">
        <v>9</v>
      </c>
      <c r="D29" s="23" t="s">
        <v>10</v>
      </c>
      <c r="E29" s="23" t="s">
        <v>200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0</v>
      </c>
      <c r="V29" s="15">
        <v>0</v>
      </c>
      <c r="W29" s="15">
        <v>0</v>
      </c>
    </row>
    <row r="30" spans="1:23" ht="47.25" hidden="1" x14ac:dyDescent="0.25">
      <c r="A30" s="39" t="s">
        <v>186</v>
      </c>
      <c r="B30" s="23" t="s">
        <v>7</v>
      </c>
      <c r="C30" s="23" t="s">
        <v>9</v>
      </c>
      <c r="D30" s="23" t="s">
        <v>10</v>
      </c>
      <c r="E30" s="13" t="s">
        <v>187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0</v>
      </c>
      <c r="V30" s="15">
        <v>0</v>
      </c>
      <c r="W30" s="15">
        <v>0</v>
      </c>
    </row>
    <row r="31" spans="1:23" ht="31.5" hidden="1" x14ac:dyDescent="0.25">
      <c r="A31" s="33" t="s">
        <v>116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0</v>
      </c>
      <c r="V31" s="15">
        <f t="shared" si="2"/>
        <v>0</v>
      </c>
      <c r="W31" s="15">
        <f t="shared" si="2"/>
        <v>0</v>
      </c>
    </row>
    <row r="32" spans="1:23" ht="15.75" hidden="1" x14ac:dyDescent="0.25">
      <c r="A32" s="33" t="s">
        <v>113</v>
      </c>
      <c r="B32" s="23" t="s">
        <v>7</v>
      </c>
      <c r="C32" s="23" t="s">
        <v>9</v>
      </c>
      <c r="D32" s="23" t="s">
        <v>10</v>
      </c>
      <c r="E32" s="25" t="s">
        <v>117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0</v>
      </c>
      <c r="V32" s="15">
        <f t="shared" si="2"/>
        <v>0</v>
      </c>
      <c r="W32" s="15">
        <f t="shared" si="2"/>
        <v>0</v>
      </c>
    </row>
    <row r="33" spans="1:23" ht="63" hidden="1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0</v>
      </c>
      <c r="V33" s="15">
        <v>0</v>
      </c>
      <c r="W33" s="15">
        <v>0</v>
      </c>
    </row>
    <row r="34" spans="1:23" ht="15.75" x14ac:dyDescent="0.25">
      <c r="A34" s="33" t="s">
        <v>120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121</v>
      </c>
      <c r="B35" s="23" t="s">
        <v>7</v>
      </c>
      <c r="C35" s="23" t="s">
        <v>9</v>
      </c>
      <c r="D35" s="23" t="s">
        <v>10</v>
      </c>
      <c r="E35" s="23" t="s">
        <v>118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122</v>
      </c>
      <c r="B38" s="23" t="s">
        <v>7</v>
      </c>
      <c r="C38" s="23" t="s">
        <v>9</v>
      </c>
      <c r="D38" s="25" t="s">
        <v>100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120</v>
      </c>
      <c r="B39" s="23" t="s">
        <v>7</v>
      </c>
      <c r="C39" s="23" t="s">
        <v>9</v>
      </c>
      <c r="D39" s="25" t="s">
        <v>100</v>
      </c>
      <c r="E39" s="25" t="s">
        <v>119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121</v>
      </c>
      <c r="B40" s="23" t="s">
        <v>7</v>
      </c>
      <c r="C40" s="23" t="s">
        <v>9</v>
      </c>
      <c r="D40" s="25" t="s">
        <v>100</v>
      </c>
      <c r="E40" s="25" t="s">
        <v>118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100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126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859.7</v>
      </c>
      <c r="V42" s="15">
        <f t="shared" si="7"/>
        <v>0</v>
      </c>
      <c r="W42" s="15">
        <f t="shared" si="7"/>
        <v>0</v>
      </c>
    </row>
    <row r="43" spans="1:23" ht="31.5" x14ac:dyDescent="0.25">
      <c r="A43" s="33" t="s">
        <v>125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859.7</v>
      </c>
      <c r="V43" s="15">
        <f t="shared" si="7"/>
        <v>0</v>
      </c>
      <c r="W43" s="15">
        <f t="shared" si="7"/>
        <v>0</v>
      </c>
    </row>
    <row r="44" spans="1:23" ht="15.75" x14ac:dyDescent="0.25">
      <c r="A44" s="33" t="s">
        <v>124</v>
      </c>
      <c r="B44" s="23" t="s">
        <v>7</v>
      </c>
      <c r="C44" s="23" t="s">
        <v>9</v>
      </c>
      <c r="D44" s="23" t="s">
        <v>35</v>
      </c>
      <c r="E44" s="23" t="s">
        <v>123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859.7</v>
      </c>
      <c r="V44" s="15">
        <f t="shared" si="7"/>
        <v>0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859.7</v>
      </c>
      <c r="V45" s="15">
        <v>0</v>
      </c>
      <c r="W45" s="15">
        <v>0</v>
      </c>
    </row>
    <row r="46" spans="1:23" ht="15.75" hidden="1" x14ac:dyDescent="0.25">
      <c r="A46" s="34" t="s">
        <v>128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0</v>
      </c>
      <c r="V46" s="15">
        <f t="shared" ref="V46:W48" si="8">V47</f>
        <v>0</v>
      </c>
      <c r="W46" s="15">
        <f t="shared" si="8"/>
        <v>0</v>
      </c>
    </row>
    <row r="47" spans="1:23" ht="15.75" hidden="1" x14ac:dyDescent="0.25">
      <c r="A47" s="33" t="s">
        <v>120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0</v>
      </c>
      <c r="V47" s="15">
        <f t="shared" si="8"/>
        <v>0</v>
      </c>
      <c r="W47" s="15">
        <f t="shared" si="8"/>
        <v>0</v>
      </c>
    </row>
    <row r="48" spans="1:23" ht="15.75" hidden="1" x14ac:dyDescent="0.25">
      <c r="A48" s="33" t="s">
        <v>129</v>
      </c>
      <c r="B48" s="23" t="s">
        <v>7</v>
      </c>
      <c r="C48" s="23" t="s">
        <v>9</v>
      </c>
      <c r="D48" s="23" t="s">
        <v>38</v>
      </c>
      <c r="E48" s="23" t="s">
        <v>127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v>0</v>
      </c>
      <c r="V48" s="15">
        <f t="shared" si="8"/>
        <v>0</v>
      </c>
      <c r="W48" s="15">
        <f t="shared" si="8"/>
        <v>0</v>
      </c>
    </row>
    <row r="49" spans="1:23" ht="63" hidden="1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0</v>
      </c>
      <c r="V49" s="15">
        <v>0</v>
      </c>
      <c r="W49" s="15">
        <v>0</v>
      </c>
    </row>
    <row r="50" spans="1:23" ht="15.75" x14ac:dyDescent="0.25">
      <c r="A50" s="34" t="s">
        <v>130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167.6</v>
      </c>
      <c r="V50" s="15">
        <f>V51+V56</f>
        <v>445.8</v>
      </c>
      <c r="W50" s="15">
        <f>W51+W56</f>
        <v>706</v>
      </c>
    </row>
    <row r="51" spans="1:23" ht="63" x14ac:dyDescent="0.25">
      <c r="A51" s="36" t="s">
        <v>115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54.5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113</v>
      </c>
      <c r="B52" s="23" t="s">
        <v>7</v>
      </c>
      <c r="C52" s="23" t="s">
        <v>9</v>
      </c>
      <c r="D52" s="23" t="s">
        <v>41</v>
      </c>
      <c r="E52" s="25" t="s">
        <v>114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54.5</v>
      </c>
      <c r="V52" s="15">
        <f t="shared" ref="V52:W52" si="10">V53+V54+V55</f>
        <v>0</v>
      </c>
      <c r="W52" s="15">
        <f t="shared" si="10"/>
        <v>0</v>
      </c>
    </row>
    <row r="53" spans="1:23" ht="63" hidden="1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54.5</v>
      </c>
      <c r="V54" s="15">
        <v>0</v>
      </c>
      <c r="W54" s="15">
        <v>0</v>
      </c>
    </row>
    <row r="55" spans="1:23" ht="47.25" hidden="1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0</v>
      </c>
      <c r="V55" s="15">
        <v>0</v>
      </c>
      <c r="W55" s="15">
        <v>0</v>
      </c>
    </row>
    <row r="56" spans="1:23" ht="15.75" x14ac:dyDescent="0.25">
      <c r="A56" s="33" t="s">
        <v>120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113.1</v>
      </c>
      <c r="V56" s="18">
        <f t="shared" ref="V56:W56" si="11">V57</f>
        <v>445.8</v>
      </c>
      <c r="W56" s="18">
        <f t="shared" si="11"/>
        <v>706</v>
      </c>
    </row>
    <row r="57" spans="1:23" ht="15.75" x14ac:dyDescent="0.25">
      <c r="A57" s="33" t="s">
        <v>121</v>
      </c>
      <c r="B57" s="23" t="s">
        <v>7</v>
      </c>
      <c r="C57" s="23" t="s">
        <v>9</v>
      </c>
      <c r="D57" s="23" t="s">
        <v>41</v>
      </c>
      <c r="E57" s="27" t="s">
        <v>118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113.1</v>
      </c>
      <c r="V57" s="18">
        <f t="shared" ref="V57:W57" si="12">V58+V59+V60</f>
        <v>445.8</v>
      </c>
      <c r="W57" s="18">
        <f t="shared" si="12"/>
        <v>706</v>
      </c>
    </row>
    <row r="58" spans="1:23" ht="47.25" hidden="1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0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445.8</v>
      </c>
      <c r="W59" s="15">
        <v>706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113.1</v>
      </c>
      <c r="V60" s="15">
        <v>0</v>
      </c>
      <c r="W60" s="15">
        <v>0</v>
      </c>
    </row>
    <row r="61" spans="1:23" ht="15.75" x14ac:dyDescent="0.25">
      <c r="A61" s="37" t="s">
        <v>131</v>
      </c>
      <c r="B61" s="59" t="s">
        <v>7</v>
      </c>
      <c r="C61" s="59" t="s">
        <v>46</v>
      </c>
      <c r="D61" s="53" t="s">
        <v>108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58">
        <f>U62</f>
        <v>453.4</v>
      </c>
      <c r="V61" s="58">
        <f t="shared" ref="V61:W64" si="13">V62</f>
        <v>469.4</v>
      </c>
      <c r="W61" s="58">
        <f t="shared" si="13"/>
        <v>488.3</v>
      </c>
    </row>
    <row r="62" spans="1:23" ht="15.75" x14ac:dyDescent="0.25">
      <c r="A62" s="34" t="s">
        <v>132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453.4</v>
      </c>
      <c r="V62" s="15">
        <f t="shared" si="13"/>
        <v>469.4</v>
      </c>
      <c r="W62" s="15">
        <f t="shared" si="13"/>
        <v>488.3</v>
      </c>
    </row>
    <row r="63" spans="1:23" ht="15.75" x14ac:dyDescent="0.25">
      <c r="A63" s="33" t="s">
        <v>120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453.4</v>
      </c>
      <c r="V63" s="15">
        <f t="shared" si="13"/>
        <v>469.4</v>
      </c>
      <c r="W63" s="15">
        <f t="shared" si="13"/>
        <v>488.3</v>
      </c>
    </row>
    <row r="64" spans="1:23" ht="15.75" x14ac:dyDescent="0.25">
      <c r="A64" s="33" t="s">
        <v>121</v>
      </c>
      <c r="B64" s="23" t="s">
        <v>7</v>
      </c>
      <c r="C64" s="23" t="s">
        <v>46</v>
      </c>
      <c r="D64" s="23" t="s">
        <v>47</v>
      </c>
      <c r="E64" s="23" t="s">
        <v>118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453.4</v>
      </c>
      <c r="V64" s="15">
        <f t="shared" si="13"/>
        <v>469.4</v>
      </c>
      <c r="W64" s="15">
        <f t="shared" si="13"/>
        <v>488.3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453.4</v>
      </c>
      <c r="V65" s="18">
        <v>469.4</v>
      </c>
      <c r="W65" s="18">
        <v>488.3</v>
      </c>
    </row>
    <row r="66" spans="1:23" ht="31.5" x14ac:dyDescent="0.25">
      <c r="A66" s="35" t="s">
        <v>134</v>
      </c>
      <c r="B66" s="20" t="s">
        <v>7</v>
      </c>
      <c r="C66" s="20" t="s">
        <v>47</v>
      </c>
      <c r="D66" s="41" t="s">
        <v>108</v>
      </c>
      <c r="E66" s="20"/>
      <c r="F66" s="42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"/>
      <c r="U66" s="58">
        <f>U67+U73</f>
        <v>0</v>
      </c>
      <c r="V66" s="58">
        <f t="shared" ref="V66:W66" si="14">V67+V73</f>
        <v>0</v>
      </c>
      <c r="W66" s="58">
        <f t="shared" si="14"/>
        <v>0</v>
      </c>
    </row>
    <row r="67" spans="1:23" ht="47.25" hidden="1" x14ac:dyDescent="0.25">
      <c r="A67" s="34" t="s">
        <v>135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0</v>
      </c>
      <c r="V67" s="18">
        <f t="shared" ref="V67:W68" si="15">V68</f>
        <v>0</v>
      </c>
      <c r="W67" s="18">
        <f t="shared" si="15"/>
        <v>0</v>
      </c>
    </row>
    <row r="68" spans="1:23" ht="63" hidden="1" x14ac:dyDescent="0.25">
      <c r="A68" s="33" t="s">
        <v>136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v>0</v>
      </c>
      <c r="V68" s="18">
        <f t="shared" si="15"/>
        <v>0</v>
      </c>
      <c r="W68" s="18">
        <f t="shared" si="15"/>
        <v>0</v>
      </c>
    </row>
    <row r="69" spans="1:23" ht="15.75" hidden="1" x14ac:dyDescent="0.25">
      <c r="A69" s="33" t="s">
        <v>113</v>
      </c>
      <c r="B69" s="23" t="s">
        <v>7</v>
      </c>
      <c r="C69" s="23" t="s">
        <v>47</v>
      </c>
      <c r="D69" s="23" t="s">
        <v>50</v>
      </c>
      <c r="E69" s="25" t="s">
        <v>133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0</v>
      </c>
      <c r="V69" s="18">
        <f t="shared" ref="V69:W69" si="16">V70++V72</f>
        <v>0</v>
      </c>
      <c r="W69" s="18">
        <f t="shared" si="16"/>
        <v>0</v>
      </c>
    </row>
    <row r="70" spans="1:23" ht="47.25" hidden="1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0</v>
      </c>
      <c r="V70" s="15">
        <v>0</v>
      </c>
      <c r="W70" s="15">
        <v>0</v>
      </c>
    </row>
    <row r="71" spans="1:23" ht="47.25" hidden="1" x14ac:dyDescent="0.25">
      <c r="A71" s="26" t="s">
        <v>105</v>
      </c>
      <c r="B71" s="23">
        <v>951</v>
      </c>
      <c r="C71" s="28" t="s">
        <v>47</v>
      </c>
      <c r="D71" s="27">
        <v>10</v>
      </c>
      <c r="E71" s="27" t="s">
        <v>106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0</v>
      </c>
      <c r="V71" s="15">
        <v>0</v>
      </c>
      <c r="W71" s="15">
        <v>0</v>
      </c>
    </row>
    <row r="72" spans="1:23" ht="63" hidden="1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0</v>
      </c>
      <c r="V72" s="15">
        <v>0</v>
      </c>
      <c r="W72" s="15">
        <v>0</v>
      </c>
    </row>
    <row r="73" spans="1:23" ht="31.5" hidden="1" x14ac:dyDescent="0.25">
      <c r="A73" s="34" t="s">
        <v>138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0</v>
      </c>
      <c r="V73" s="15">
        <f t="shared" ref="V73:W74" si="17">V74</f>
        <v>0</v>
      </c>
      <c r="W73" s="15">
        <f t="shared" si="17"/>
        <v>0</v>
      </c>
    </row>
    <row r="74" spans="1:23" ht="63" hidden="1" x14ac:dyDescent="0.25">
      <c r="A74" s="33" t="s">
        <v>136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0</v>
      </c>
      <c r="V74" s="15">
        <f t="shared" si="17"/>
        <v>0</v>
      </c>
      <c r="W74" s="15">
        <f t="shared" si="17"/>
        <v>0</v>
      </c>
    </row>
    <row r="75" spans="1:23" ht="15.75" hidden="1" x14ac:dyDescent="0.25">
      <c r="A75" s="33" t="s">
        <v>113</v>
      </c>
      <c r="B75" s="23" t="s">
        <v>7</v>
      </c>
      <c r="C75" s="23" t="s">
        <v>47</v>
      </c>
      <c r="D75" s="23" t="s">
        <v>55</v>
      </c>
      <c r="E75" s="25" t="s">
        <v>137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0</v>
      </c>
      <c r="V75" s="15">
        <f t="shared" ref="V75:W75" si="18">V76+V77+V78+V79+V80</f>
        <v>0</v>
      </c>
      <c r="W75" s="15">
        <f t="shared" si="18"/>
        <v>0</v>
      </c>
    </row>
    <row r="76" spans="1:23" ht="63" hidden="1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0</v>
      </c>
      <c r="V76" s="15">
        <v>0</v>
      </c>
      <c r="W76" s="15">
        <v>0</v>
      </c>
    </row>
    <row r="77" spans="1:23" ht="63" hidden="1" x14ac:dyDescent="0.25">
      <c r="A77" s="22" t="s">
        <v>107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0</v>
      </c>
      <c r="V77" s="15">
        <v>0</v>
      </c>
      <c r="W77" s="15">
        <v>0</v>
      </c>
    </row>
    <row r="78" spans="1:23" ht="63" hidden="1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189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0</v>
      </c>
      <c r="V78" s="15">
        <v>0</v>
      </c>
      <c r="W78" s="15">
        <v>0</v>
      </c>
    </row>
    <row r="79" spans="1:23" ht="47.25" hidden="1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0</v>
      </c>
      <c r="V79" s="15">
        <v>0</v>
      </c>
      <c r="W79" s="15">
        <v>0</v>
      </c>
    </row>
    <row r="80" spans="1:23" ht="63" hidden="1" x14ac:dyDescent="0.25">
      <c r="A80" s="26" t="s">
        <v>102</v>
      </c>
      <c r="B80" s="23">
        <v>951</v>
      </c>
      <c r="C80" s="28" t="s">
        <v>47</v>
      </c>
      <c r="D80" s="28">
        <v>14</v>
      </c>
      <c r="E80" s="28" t="s">
        <v>103</v>
      </c>
      <c r="F80" s="28" t="s">
        <v>104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0</v>
      </c>
      <c r="V80" s="15">
        <v>0</v>
      </c>
      <c r="W80" s="15">
        <v>0</v>
      </c>
    </row>
    <row r="81" spans="1:23" s="54" customFormat="1" ht="15.75" x14ac:dyDescent="0.25">
      <c r="A81" s="37" t="s">
        <v>139</v>
      </c>
      <c r="B81" s="20" t="s">
        <v>7</v>
      </c>
      <c r="C81" s="20" t="s">
        <v>10</v>
      </c>
      <c r="D81" s="41" t="s">
        <v>108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0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hidden="1" x14ac:dyDescent="0.25">
      <c r="A82" s="45" t="s">
        <v>140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0</v>
      </c>
      <c r="V82" s="51">
        <f t="shared" si="19"/>
        <v>0</v>
      </c>
      <c r="W82" s="51">
        <f t="shared" si="19"/>
        <v>0</v>
      </c>
    </row>
    <row r="83" spans="1:23" ht="15.75" hidden="1" x14ac:dyDescent="0.25">
      <c r="A83" s="33" t="s">
        <v>120</v>
      </c>
      <c r="B83" s="23" t="s">
        <v>7</v>
      </c>
      <c r="C83" s="23" t="s">
        <v>10</v>
      </c>
      <c r="D83" s="25" t="s">
        <v>61</v>
      </c>
      <c r="E83" s="28" t="s">
        <v>119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0</v>
      </c>
      <c r="V83" s="15">
        <f>V84</f>
        <v>0</v>
      </c>
      <c r="W83" s="15">
        <f t="shared" si="19"/>
        <v>0</v>
      </c>
    </row>
    <row r="84" spans="1:23" ht="15.75" hidden="1" x14ac:dyDescent="0.25">
      <c r="A84" s="33" t="s">
        <v>121</v>
      </c>
      <c r="B84" s="23" t="s">
        <v>7</v>
      </c>
      <c r="C84" s="23" t="s">
        <v>10</v>
      </c>
      <c r="D84" s="25" t="s">
        <v>61</v>
      </c>
      <c r="E84" s="28" t="s">
        <v>118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0</v>
      </c>
      <c r="V84" s="15">
        <f>V85</f>
        <v>0</v>
      </c>
      <c r="W84" s="15">
        <f>W85</f>
        <v>0</v>
      </c>
    </row>
    <row r="85" spans="1:23" ht="63" hidden="1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0</v>
      </c>
      <c r="V85" s="15">
        <v>0</v>
      </c>
      <c r="W85" s="15">
        <v>0</v>
      </c>
    </row>
    <row r="86" spans="1:23" s="44" customFormat="1" ht="15.75" x14ac:dyDescent="0.25">
      <c r="A86" s="37" t="s">
        <v>142</v>
      </c>
      <c r="B86" s="20" t="s">
        <v>7</v>
      </c>
      <c r="C86" s="20" t="s">
        <v>63</v>
      </c>
      <c r="D86" s="41" t="s">
        <v>108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1170.3</v>
      </c>
      <c r="V86" s="14">
        <f t="shared" ref="V86:W86" si="20">V87+V91</f>
        <v>1023.7</v>
      </c>
      <c r="W86" s="14">
        <f t="shared" si="20"/>
        <v>383.2</v>
      </c>
    </row>
    <row r="87" spans="1:23" ht="15.75" x14ac:dyDescent="0.25">
      <c r="A87" s="34" t="s">
        <v>143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146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113</v>
      </c>
      <c r="B89" s="23" t="s">
        <v>7</v>
      </c>
      <c r="C89" s="23" t="s">
        <v>63</v>
      </c>
      <c r="D89" s="25" t="s">
        <v>9</v>
      </c>
      <c r="E89" s="25" t="s">
        <v>141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</v>
      </c>
      <c r="V90" s="15">
        <v>0</v>
      </c>
      <c r="W90" s="15">
        <v>0</v>
      </c>
    </row>
    <row r="91" spans="1:23" ht="15.75" x14ac:dyDescent="0.25">
      <c r="A91" s="34" t="s">
        <v>145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984.3</v>
      </c>
      <c r="V91" s="38">
        <f>V92+V97+V104</f>
        <v>1023.7</v>
      </c>
      <c r="W91" s="38">
        <f>W92+W97+W104</f>
        <v>383.2</v>
      </c>
    </row>
    <row r="92" spans="1:23" ht="47.25" x14ac:dyDescent="0.25">
      <c r="A92" s="33" t="s">
        <v>147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 t="shared" ref="U92:W92" si="22">U93</f>
        <v>984.3</v>
      </c>
      <c r="V92" s="15">
        <f t="shared" si="22"/>
        <v>1023.7</v>
      </c>
      <c r="W92" s="15">
        <f t="shared" si="22"/>
        <v>383.2</v>
      </c>
    </row>
    <row r="93" spans="1:23" ht="15.75" x14ac:dyDescent="0.25">
      <c r="A93" s="33" t="s">
        <v>113</v>
      </c>
      <c r="B93" s="23" t="s">
        <v>7</v>
      </c>
      <c r="C93" s="23" t="s">
        <v>63</v>
      </c>
      <c r="D93" s="23" t="s">
        <v>47</v>
      </c>
      <c r="E93" s="25" t="s">
        <v>144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984.3</v>
      </c>
      <c r="V93" s="15">
        <f t="shared" ref="V93:W93" si="23">V94+V95+V96</f>
        <v>1023.7</v>
      </c>
      <c r="W93" s="15">
        <f t="shared" si="23"/>
        <v>383.2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984.3</v>
      </c>
      <c r="V94" s="15">
        <v>1023.7</v>
      </c>
      <c r="W94" s="15">
        <v>383.2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hidden="1" x14ac:dyDescent="0.25">
      <c r="A97" s="33" t="s">
        <v>150</v>
      </c>
      <c r="B97" s="23" t="s">
        <v>7</v>
      </c>
      <c r="C97" s="23" t="s">
        <v>63</v>
      </c>
      <c r="D97" s="23" t="s">
        <v>47</v>
      </c>
      <c r="E97" s="25" t="s">
        <v>148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0</v>
      </c>
      <c r="V97" s="15">
        <f t="shared" ref="V97:W97" si="24">V98</f>
        <v>0</v>
      </c>
      <c r="W97" s="15">
        <f t="shared" si="24"/>
        <v>0</v>
      </c>
    </row>
    <row r="98" spans="1:23" ht="15.75" hidden="1" x14ac:dyDescent="0.25">
      <c r="A98" s="33" t="s">
        <v>113</v>
      </c>
      <c r="B98" s="23" t="s">
        <v>7</v>
      </c>
      <c r="C98" s="23" t="s">
        <v>63</v>
      </c>
      <c r="D98" s="23" t="s">
        <v>47</v>
      </c>
      <c r="E98" s="25" t="s">
        <v>149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0</v>
      </c>
      <c r="V98" s="15">
        <f t="shared" ref="V98:W98" si="25">V99+V100+V101+V102</f>
        <v>0</v>
      </c>
      <c r="W98" s="15">
        <f t="shared" si="25"/>
        <v>0</v>
      </c>
    </row>
    <row r="99" spans="1:23" ht="47.25" hidden="1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0</v>
      </c>
      <c r="V99" s="15">
        <v>0</v>
      </c>
      <c r="W99" s="15">
        <v>0</v>
      </c>
    </row>
    <row r="100" spans="1:23" ht="47.25" hidden="1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0</v>
      </c>
      <c r="V100" s="15">
        <v>0</v>
      </c>
      <c r="W100" s="15">
        <v>0</v>
      </c>
    </row>
    <row r="101" spans="1:23" ht="63" hidden="1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0</v>
      </c>
      <c r="V101" s="15">
        <v>0</v>
      </c>
      <c r="W101" s="15">
        <v>0</v>
      </c>
    </row>
    <row r="102" spans="1:23" ht="47.25" hidden="1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0</v>
      </c>
      <c r="V102" s="15">
        <v>0</v>
      </c>
      <c r="W102" s="15">
        <v>0</v>
      </c>
    </row>
    <row r="103" spans="1:23" ht="63" hidden="1" x14ac:dyDescent="0.25">
      <c r="A103" s="39" t="s">
        <v>184</v>
      </c>
      <c r="B103" s="23" t="s">
        <v>7</v>
      </c>
      <c r="C103" s="23" t="s">
        <v>63</v>
      </c>
      <c r="D103" s="23" t="s">
        <v>47</v>
      </c>
      <c r="E103" s="13" t="s">
        <v>185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0</v>
      </c>
      <c r="V103" s="15">
        <v>0</v>
      </c>
      <c r="W103" s="15">
        <v>0</v>
      </c>
    </row>
    <row r="104" spans="1:23" ht="47.25" hidden="1" x14ac:dyDescent="0.25">
      <c r="A104" s="33" t="s">
        <v>152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v>0</v>
      </c>
      <c r="V104" s="15">
        <f t="shared" ref="V104:W105" si="26">V105</f>
        <v>0</v>
      </c>
      <c r="W104" s="15">
        <f t="shared" si="26"/>
        <v>0</v>
      </c>
    </row>
    <row r="105" spans="1:23" ht="15.75" hidden="1" x14ac:dyDescent="0.25">
      <c r="A105" s="33" t="s">
        <v>113</v>
      </c>
      <c r="B105" s="23" t="s">
        <v>7</v>
      </c>
      <c r="C105" s="23" t="s">
        <v>63</v>
      </c>
      <c r="D105" s="23" t="s">
        <v>47</v>
      </c>
      <c r="E105" s="25" t="s">
        <v>151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0</v>
      </c>
      <c r="V105" s="15">
        <f t="shared" si="26"/>
        <v>0</v>
      </c>
      <c r="W105" s="15">
        <f t="shared" si="26"/>
        <v>0</v>
      </c>
    </row>
    <row r="106" spans="1:23" ht="47.25" hidden="1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0</v>
      </c>
      <c r="V106" s="15">
        <v>0</v>
      </c>
      <c r="W106" s="15">
        <v>0</v>
      </c>
    </row>
    <row r="107" spans="1:23" s="44" customFormat="1" ht="15.75" x14ac:dyDescent="0.25">
      <c r="A107" s="37" t="s">
        <v>155</v>
      </c>
      <c r="B107" s="20" t="s">
        <v>7</v>
      </c>
      <c r="C107" s="20" t="s">
        <v>35</v>
      </c>
      <c r="D107" s="41" t="s">
        <v>108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0</v>
      </c>
      <c r="V107" s="14">
        <f t="shared" ref="V107:W110" si="27">V108</f>
        <v>0</v>
      </c>
      <c r="W107" s="14">
        <f t="shared" si="27"/>
        <v>0</v>
      </c>
    </row>
    <row r="108" spans="1:23" ht="31.5" hidden="1" x14ac:dyDescent="0.25">
      <c r="A108" s="34" t="s">
        <v>156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0</v>
      </c>
      <c r="V108" s="15">
        <f t="shared" si="27"/>
        <v>0</v>
      </c>
      <c r="W108" s="15">
        <f t="shared" si="27"/>
        <v>0</v>
      </c>
    </row>
    <row r="109" spans="1:23" ht="47.25" hidden="1" x14ac:dyDescent="0.25">
      <c r="A109" s="33" t="s">
        <v>154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0</v>
      </c>
      <c r="V109" s="15">
        <f t="shared" si="27"/>
        <v>0</v>
      </c>
      <c r="W109" s="15">
        <f t="shared" si="27"/>
        <v>0</v>
      </c>
    </row>
    <row r="110" spans="1:23" ht="15.75" hidden="1" x14ac:dyDescent="0.25">
      <c r="A110" s="33" t="s">
        <v>113</v>
      </c>
      <c r="B110" s="23" t="s">
        <v>7</v>
      </c>
      <c r="C110" s="23" t="s">
        <v>35</v>
      </c>
      <c r="D110" s="25" t="s">
        <v>63</v>
      </c>
      <c r="E110" s="25" t="s">
        <v>153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0</v>
      </c>
      <c r="V110" s="15">
        <f t="shared" si="27"/>
        <v>0</v>
      </c>
      <c r="W110" s="15">
        <f t="shared" si="27"/>
        <v>0</v>
      </c>
    </row>
    <row r="111" spans="1:23" ht="94.5" hidden="1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0</v>
      </c>
      <c r="V111" s="15">
        <v>0</v>
      </c>
      <c r="W111" s="15">
        <v>0</v>
      </c>
    </row>
    <row r="112" spans="1:23" s="44" customFormat="1" ht="15.75" x14ac:dyDescent="0.25">
      <c r="A112" s="37" t="s">
        <v>157</v>
      </c>
      <c r="B112" s="20" t="s">
        <v>7</v>
      </c>
      <c r="C112" s="20" t="s">
        <v>85</v>
      </c>
      <c r="D112" s="41" t="s">
        <v>108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6303.8</v>
      </c>
      <c r="V112" s="14">
        <f t="shared" ref="V112:W114" si="28">V113</f>
        <v>3115.5</v>
      </c>
      <c r="W112" s="14">
        <f t="shared" si="28"/>
        <v>0</v>
      </c>
    </row>
    <row r="113" spans="1:23" ht="15.75" x14ac:dyDescent="0.25">
      <c r="A113" s="34" t="s">
        <v>158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6303.8</v>
      </c>
      <c r="V113" s="15">
        <f t="shared" si="28"/>
        <v>3115.5</v>
      </c>
      <c r="W113" s="15">
        <f t="shared" si="28"/>
        <v>0</v>
      </c>
    </row>
    <row r="114" spans="1:23" ht="31.5" x14ac:dyDescent="0.25">
      <c r="A114" s="33" t="s">
        <v>164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6303.8</v>
      </c>
      <c r="V114" s="15">
        <f t="shared" si="28"/>
        <v>3115.5</v>
      </c>
      <c r="W114" s="15">
        <f t="shared" si="28"/>
        <v>0</v>
      </c>
    </row>
    <row r="115" spans="1:23" ht="15.75" x14ac:dyDescent="0.25">
      <c r="A115" s="33" t="s">
        <v>113</v>
      </c>
      <c r="B115" s="23" t="s">
        <v>7</v>
      </c>
      <c r="C115" s="23" t="s">
        <v>85</v>
      </c>
      <c r="D115" s="25" t="s">
        <v>9</v>
      </c>
      <c r="E115" s="25" t="s">
        <v>163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SUM(U116:U124)</f>
        <v>6303.8</v>
      </c>
      <c r="V115" s="15">
        <f>V116+V121+V117+V118+V122+V124</f>
        <v>3115.5</v>
      </c>
      <c r="W115" s="15">
        <f>W116+W121+W117+W118+W122+W124</f>
        <v>0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6303.8</v>
      </c>
      <c r="V116" s="15">
        <v>3115.5</v>
      </c>
      <c r="W116" s="15">
        <v>0</v>
      </c>
    </row>
    <row r="117" spans="1:23" ht="63" hidden="1" x14ac:dyDescent="0.25">
      <c r="A117" s="39" t="s">
        <v>175</v>
      </c>
      <c r="B117" s="23" t="s">
        <v>7</v>
      </c>
      <c r="C117" s="13" t="s">
        <v>85</v>
      </c>
      <c r="D117" s="13" t="s">
        <v>9</v>
      </c>
      <c r="E117" s="13" t="s">
        <v>180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0</v>
      </c>
      <c r="V117" s="15">
        <v>0</v>
      </c>
      <c r="W117" s="15">
        <v>0</v>
      </c>
    </row>
    <row r="118" spans="1:23" ht="47.25" hidden="1" x14ac:dyDescent="0.25">
      <c r="A118" s="39" t="s">
        <v>176</v>
      </c>
      <c r="B118" s="23" t="s">
        <v>7</v>
      </c>
      <c r="C118" s="13" t="s">
        <v>85</v>
      </c>
      <c r="D118" s="13" t="s">
        <v>9</v>
      </c>
      <c r="E118" s="13" t="s">
        <v>181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0</v>
      </c>
      <c r="V118" s="15">
        <v>0</v>
      </c>
      <c r="W118" s="15">
        <v>0</v>
      </c>
    </row>
    <row r="119" spans="1:23" ht="47.25" hidden="1" x14ac:dyDescent="0.25">
      <c r="A119" s="22" t="s">
        <v>194</v>
      </c>
      <c r="B119" s="23" t="s">
        <v>7</v>
      </c>
      <c r="C119" s="13" t="s">
        <v>85</v>
      </c>
      <c r="D119" s="13" t="s">
        <v>9</v>
      </c>
      <c r="E119" s="23" t="s">
        <v>195</v>
      </c>
      <c r="F119" s="23" t="s">
        <v>196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0</v>
      </c>
      <c r="V119" s="15">
        <v>0</v>
      </c>
      <c r="W119" s="15">
        <v>0</v>
      </c>
    </row>
    <row r="120" spans="1:23" ht="63" hidden="1" x14ac:dyDescent="0.25">
      <c r="A120" s="39" t="s">
        <v>203</v>
      </c>
      <c r="B120" s="23" t="s">
        <v>7</v>
      </c>
      <c r="C120" s="13" t="s">
        <v>85</v>
      </c>
      <c r="D120" s="13" t="s">
        <v>9</v>
      </c>
      <c r="E120" s="13" t="s">
        <v>204</v>
      </c>
      <c r="F120" s="23" t="s">
        <v>196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0</v>
      </c>
      <c r="V120" s="15">
        <v>0</v>
      </c>
      <c r="W120" s="15">
        <v>0</v>
      </c>
    </row>
    <row r="121" spans="1:23" ht="47.25" hidden="1" x14ac:dyDescent="0.25">
      <c r="A121" s="39" t="s">
        <v>177</v>
      </c>
      <c r="B121" s="23" t="s">
        <v>7</v>
      </c>
      <c r="C121" s="13" t="s">
        <v>85</v>
      </c>
      <c r="D121" s="13" t="s">
        <v>9</v>
      </c>
      <c r="E121" s="13" t="s">
        <v>171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0</v>
      </c>
      <c r="V121" s="15">
        <v>0</v>
      </c>
      <c r="W121" s="15">
        <v>0</v>
      </c>
    </row>
    <row r="122" spans="1:23" ht="47.25" hidden="1" x14ac:dyDescent="0.25">
      <c r="A122" s="39" t="s">
        <v>178</v>
      </c>
      <c r="B122" s="23" t="s">
        <v>7</v>
      </c>
      <c r="C122" s="13" t="s">
        <v>85</v>
      </c>
      <c r="D122" s="13" t="s">
        <v>9</v>
      </c>
      <c r="E122" s="13" t="s">
        <v>182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0</v>
      </c>
      <c r="V122" s="15">
        <v>0</v>
      </c>
      <c r="W122" s="15">
        <v>0</v>
      </c>
    </row>
    <row r="123" spans="1:23" ht="63" hidden="1" x14ac:dyDescent="0.25">
      <c r="A123" s="22" t="s">
        <v>198</v>
      </c>
      <c r="B123" s="23" t="s">
        <v>7</v>
      </c>
      <c r="C123" s="13" t="s">
        <v>85</v>
      </c>
      <c r="D123" s="13" t="s">
        <v>9</v>
      </c>
      <c r="E123" s="23" t="s">
        <v>197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0</v>
      </c>
      <c r="V123" s="15">
        <v>0</v>
      </c>
      <c r="W123" s="15">
        <v>0</v>
      </c>
    </row>
    <row r="124" spans="1:23" ht="47.25" hidden="1" x14ac:dyDescent="0.25">
      <c r="A124" s="39" t="s">
        <v>179</v>
      </c>
      <c r="B124" s="23" t="s">
        <v>7</v>
      </c>
      <c r="C124" s="13" t="s">
        <v>85</v>
      </c>
      <c r="D124" s="13" t="s">
        <v>9</v>
      </c>
      <c r="E124" s="13" t="s">
        <v>183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0</v>
      </c>
      <c r="V124" s="15">
        <v>0</v>
      </c>
      <c r="W124" s="15">
        <v>0</v>
      </c>
    </row>
    <row r="125" spans="1:23" s="44" customFormat="1" ht="15.75" x14ac:dyDescent="0.25">
      <c r="A125" s="37" t="s">
        <v>159</v>
      </c>
      <c r="B125" s="20" t="s">
        <v>7</v>
      </c>
      <c r="C125" s="20" t="s">
        <v>50</v>
      </c>
      <c r="D125" s="41" t="s">
        <v>108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230.1</v>
      </c>
      <c r="V125" s="14">
        <f t="shared" ref="V125:W128" si="29">V126</f>
        <v>230.1</v>
      </c>
      <c r="W125" s="14">
        <f t="shared" si="29"/>
        <v>0</v>
      </c>
    </row>
    <row r="126" spans="1:23" ht="15.75" x14ac:dyDescent="0.25">
      <c r="A126" s="34" t="s">
        <v>160</v>
      </c>
      <c r="B126" s="23" t="s">
        <v>7</v>
      </c>
      <c r="C126" s="23" t="s">
        <v>50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230.1</v>
      </c>
      <c r="V126" s="15">
        <f t="shared" si="29"/>
        <v>230.1</v>
      </c>
      <c r="W126" s="15">
        <f t="shared" si="29"/>
        <v>0</v>
      </c>
    </row>
    <row r="127" spans="1:23" ht="31.5" x14ac:dyDescent="0.25">
      <c r="A127" s="33" t="s">
        <v>166</v>
      </c>
      <c r="B127" s="23" t="s">
        <v>7</v>
      </c>
      <c r="C127" s="23" t="s">
        <v>50</v>
      </c>
      <c r="D127" s="25" t="s">
        <v>9</v>
      </c>
      <c r="E127" s="25" t="s">
        <v>167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230.1</v>
      </c>
      <c r="V127" s="15">
        <f t="shared" si="29"/>
        <v>230.1</v>
      </c>
      <c r="W127" s="15">
        <f t="shared" si="29"/>
        <v>0</v>
      </c>
    </row>
    <row r="128" spans="1:23" ht="15.75" x14ac:dyDescent="0.25">
      <c r="A128" s="33" t="s">
        <v>113</v>
      </c>
      <c r="B128" s="23" t="s">
        <v>7</v>
      </c>
      <c r="C128" s="23" t="s">
        <v>50</v>
      </c>
      <c r="D128" s="25" t="s">
        <v>9</v>
      </c>
      <c r="E128" s="25" t="s">
        <v>168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230.1</v>
      </c>
      <c r="V128" s="15">
        <f t="shared" si="29"/>
        <v>230.1</v>
      </c>
      <c r="W128" s="15">
        <f t="shared" si="29"/>
        <v>0</v>
      </c>
    </row>
    <row r="129" spans="1:23" ht="47.25" x14ac:dyDescent="0.25">
      <c r="A129" s="22" t="s">
        <v>88</v>
      </c>
      <c r="B129" s="23" t="s">
        <v>7</v>
      </c>
      <c r="C129" s="23" t="s">
        <v>50</v>
      </c>
      <c r="D129" s="23" t="s">
        <v>9</v>
      </c>
      <c r="E129" s="23" t="s">
        <v>89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310</v>
      </c>
      <c r="U129" s="15">
        <v>230.1</v>
      </c>
      <c r="V129" s="15">
        <v>230.1</v>
      </c>
      <c r="W129" s="15">
        <v>0</v>
      </c>
    </row>
    <row r="130" spans="1:23" s="44" customFormat="1" ht="15.75" x14ac:dyDescent="0.25">
      <c r="A130" s="37" t="s">
        <v>161</v>
      </c>
      <c r="B130" s="20" t="s">
        <v>7</v>
      </c>
      <c r="C130" s="20" t="s">
        <v>38</v>
      </c>
      <c r="D130" s="41" t="s">
        <v>108</v>
      </c>
      <c r="E130" s="41"/>
      <c r="F130" s="42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"/>
      <c r="U130" s="14">
        <f>U131</f>
        <v>0</v>
      </c>
      <c r="V130" s="14">
        <f t="shared" ref="V130:W132" si="30">V131</f>
        <v>0</v>
      </c>
      <c r="W130" s="14">
        <f t="shared" si="30"/>
        <v>0</v>
      </c>
    </row>
    <row r="131" spans="1:23" ht="15.75" hidden="1" x14ac:dyDescent="0.25">
      <c r="A131" s="34" t="s">
        <v>162</v>
      </c>
      <c r="B131" s="23" t="s">
        <v>7</v>
      </c>
      <c r="C131" s="23" t="s">
        <v>38</v>
      </c>
      <c r="D131" s="25" t="s">
        <v>9</v>
      </c>
      <c r="E131" s="25"/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0</v>
      </c>
      <c r="V131" s="15">
        <f t="shared" si="30"/>
        <v>0</v>
      </c>
      <c r="W131" s="15">
        <f t="shared" si="30"/>
        <v>0</v>
      </c>
    </row>
    <row r="132" spans="1:23" ht="47.25" hidden="1" x14ac:dyDescent="0.25">
      <c r="A132" s="33" t="s">
        <v>165</v>
      </c>
      <c r="B132" s="23" t="s">
        <v>7</v>
      </c>
      <c r="C132" s="23" t="s">
        <v>38</v>
      </c>
      <c r="D132" s="25" t="s">
        <v>9</v>
      </c>
      <c r="E132" s="25" t="s">
        <v>38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v>0</v>
      </c>
      <c r="V132" s="15">
        <f t="shared" si="30"/>
        <v>0</v>
      </c>
      <c r="W132" s="15">
        <f t="shared" si="30"/>
        <v>0</v>
      </c>
    </row>
    <row r="133" spans="1:23" ht="15.75" hidden="1" x14ac:dyDescent="0.25">
      <c r="A133" s="33" t="s">
        <v>113</v>
      </c>
      <c r="B133" s="23" t="s">
        <v>7</v>
      </c>
      <c r="C133" s="23" t="s">
        <v>38</v>
      </c>
      <c r="D133" s="25" t="s">
        <v>9</v>
      </c>
      <c r="E133" s="25" t="s">
        <v>169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U134+U135+U136+U138+U137</f>
        <v>0</v>
      </c>
      <c r="V133" s="15">
        <f t="shared" ref="V133:W133" si="31">V134+V135</f>
        <v>0</v>
      </c>
      <c r="W133" s="15">
        <f t="shared" si="31"/>
        <v>0</v>
      </c>
    </row>
    <row r="134" spans="1:23" ht="47.25" hidden="1" x14ac:dyDescent="0.25">
      <c r="A134" s="22" t="s">
        <v>90</v>
      </c>
      <c r="B134" s="23" t="s">
        <v>7</v>
      </c>
      <c r="C134" s="23" t="s">
        <v>38</v>
      </c>
      <c r="D134" s="25" t="s">
        <v>9</v>
      </c>
      <c r="E134" s="25" t="s">
        <v>91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0</v>
      </c>
      <c r="V134" s="15">
        <v>0</v>
      </c>
      <c r="W134" s="15">
        <v>0</v>
      </c>
    </row>
    <row r="135" spans="1:23" ht="102" hidden="1" customHeight="1" x14ac:dyDescent="0.25">
      <c r="A135" s="24" t="s">
        <v>192</v>
      </c>
      <c r="B135" s="23">
        <v>951</v>
      </c>
      <c r="C135" s="27">
        <v>11</v>
      </c>
      <c r="D135" s="28" t="s">
        <v>9</v>
      </c>
      <c r="E135" s="28" t="s">
        <v>101</v>
      </c>
      <c r="F135" s="27">
        <v>240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0</v>
      </c>
      <c r="V135" s="15">
        <v>0</v>
      </c>
      <c r="W135" s="15">
        <v>0</v>
      </c>
    </row>
    <row r="136" spans="1:23" ht="78.75" hidden="1" x14ac:dyDescent="0.25">
      <c r="A136" s="24" t="s">
        <v>193</v>
      </c>
      <c r="B136" s="23">
        <v>951</v>
      </c>
      <c r="C136" s="27">
        <v>11</v>
      </c>
      <c r="D136" s="28" t="s">
        <v>9</v>
      </c>
      <c r="E136" s="13" t="s">
        <v>173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0</v>
      </c>
      <c r="V136" s="15">
        <v>0</v>
      </c>
      <c r="W136" s="15">
        <v>0</v>
      </c>
    </row>
    <row r="137" spans="1:23" ht="63" hidden="1" x14ac:dyDescent="0.25">
      <c r="A137" s="39" t="s">
        <v>201</v>
      </c>
      <c r="B137" s="23">
        <v>951</v>
      </c>
      <c r="C137" s="27">
        <v>11</v>
      </c>
      <c r="D137" s="28" t="s">
        <v>9</v>
      </c>
      <c r="E137" s="13" t="s">
        <v>202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0</v>
      </c>
      <c r="V137" s="15">
        <v>0</v>
      </c>
      <c r="W137" s="15">
        <v>0</v>
      </c>
    </row>
    <row r="138" spans="1:23" ht="47.25" hidden="1" x14ac:dyDescent="0.25">
      <c r="A138" s="39" t="s">
        <v>172</v>
      </c>
      <c r="B138" s="23">
        <v>951</v>
      </c>
      <c r="C138" s="27">
        <v>11</v>
      </c>
      <c r="D138" s="28" t="s">
        <v>9</v>
      </c>
      <c r="E138" s="13" t="s">
        <v>174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0</v>
      </c>
      <c r="V138" s="15">
        <v>0</v>
      </c>
      <c r="W138" s="15">
        <v>0</v>
      </c>
    </row>
    <row r="139" spans="1:23" ht="15" customHeight="1" x14ac:dyDescent="0.25">
      <c r="A139" s="29" t="s">
        <v>92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6">
        <f>U17</f>
        <v>22434</v>
      </c>
      <c r="V139" s="16">
        <f>V17</f>
        <v>18301.899999999998</v>
      </c>
      <c r="W139" s="16">
        <f>W17</f>
        <v>14607.300000000001</v>
      </c>
    </row>
    <row r="142" spans="1:23" ht="38.25" customHeight="1" x14ac:dyDescent="0.25">
      <c r="A142" s="61" t="s">
        <v>99</v>
      </c>
      <c r="B142" s="61"/>
      <c r="C142" s="6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 t="s">
        <v>170</v>
      </c>
    </row>
  </sheetData>
  <mergeCells count="12">
    <mergeCell ref="E4:W4"/>
    <mergeCell ref="A142:C142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2025-11-13T13:42:26Z</dcterms:modified>
</cp:coreProperties>
</file>